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35" windowWidth="8850" windowHeight="2220"/>
  </bookViews>
  <sheets>
    <sheet name="прогноз 2021-2023 " sheetId="1" r:id="rId1"/>
  </sheets>
  <definedNames>
    <definedName name="_xlnm.Print_Titles" localSheetId="0">'прогноз 2021-2023 '!$A:$A,'прогноз 2021-2023 '!$4:$7</definedName>
  </definedNames>
  <calcPr calcId="145621"/>
</workbook>
</file>

<file path=xl/calcChain.xml><?xml version="1.0" encoding="utf-8"?>
<calcChain xmlns="http://schemas.openxmlformats.org/spreadsheetml/2006/main">
  <c r="W8" i="1" l="1"/>
  <c r="D11" i="1"/>
  <c r="C8" i="1"/>
  <c r="S10" i="1"/>
  <c r="Q8" i="1"/>
  <c r="O11" i="1"/>
  <c r="O10" i="1"/>
  <c r="N8" i="1"/>
  <c r="J8" i="1"/>
  <c r="R8" i="1" s="1"/>
  <c r="M8" i="1"/>
  <c r="L11" i="1"/>
  <c r="L10" i="1"/>
  <c r="I11" i="1"/>
  <c r="P11" i="1" s="1"/>
  <c r="I10" i="1"/>
  <c r="H8" i="1"/>
  <c r="E8" i="1"/>
  <c r="G8" i="1"/>
  <c r="S8" i="1" l="1"/>
  <c r="T10" i="1"/>
  <c r="T8" i="1" s="1"/>
  <c r="I8" i="1"/>
  <c r="P10" i="1"/>
  <c r="O8" i="1"/>
  <c r="P8" i="1" s="1"/>
  <c r="U11" i="1"/>
  <c r="D10" i="1"/>
  <c r="X11" i="1" l="1"/>
  <c r="Z11" i="1" s="1"/>
  <c r="AB11" i="1" s="1"/>
  <c r="AD11" i="1" s="1"/>
  <c r="V11" i="1"/>
  <c r="U10" i="1"/>
  <c r="V10" i="1" s="1"/>
  <c r="D8" i="1"/>
  <c r="F8" i="1"/>
  <c r="K8" i="1" l="1"/>
  <c r="L8" i="1" s="1"/>
  <c r="B8" i="1"/>
  <c r="X10" i="1" l="1"/>
  <c r="Z10" i="1" l="1"/>
  <c r="AB10" i="1" s="1"/>
  <c r="AD10" i="1" s="1"/>
  <c r="X8" i="1"/>
  <c r="U8" i="1"/>
  <c r="V8" i="1" s="1"/>
  <c r="AB8" i="1" l="1"/>
  <c r="Z8" i="1"/>
  <c r="AD8" i="1" l="1"/>
</calcChain>
</file>

<file path=xl/sharedStrings.xml><?xml version="1.0" encoding="utf-8"?>
<sst xmlns="http://schemas.openxmlformats.org/spreadsheetml/2006/main" count="70" uniqueCount="59">
  <si>
    <t>А</t>
  </si>
  <si>
    <t>Показатели</t>
  </si>
  <si>
    <t>Т роста 20</t>
  </si>
  <si>
    <t>Приложение 1</t>
  </si>
  <si>
    <t>Налог на доходы физических лиц, всего</t>
  </si>
  <si>
    <t>в том числе: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</si>
  <si>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РФ (КБК 1 01 02040 01 0000 110)</t>
  </si>
  <si>
    <t>налог на доходы физических лиц (КБК 1 01 02010 01 0000 110,1 01 02020 01 0000 110,1 01 02030 01 0000 110,1 01 02050 01 0000 110)</t>
  </si>
  <si>
    <t>3 (1-2)</t>
  </si>
  <si>
    <t>Прогноз на 2021 год (контингент)</t>
  </si>
  <si>
    <t>25 (23*24)</t>
  </si>
  <si>
    <t>Темп роста фонда заработной платы работников на 2022 год (в % к прогнозу на 2021 год)</t>
  </si>
  <si>
    <t>Прогноз на 2022 год (контингент)</t>
  </si>
  <si>
    <t>27 (25*26)</t>
  </si>
  <si>
    <t>Возвраты налога на 01.06.2019 года (контингент)</t>
  </si>
  <si>
    <t>Факт за 2019 год (контингент)</t>
  </si>
  <si>
    <t>Разовые поступления налога за 2019 год (контингент)*</t>
  </si>
  <si>
    <t>Факт за 2019 год в сопоставимых условиях (без учета разовых поступлений) (контингент)</t>
  </si>
  <si>
    <t>Поступления НДФЛ за 2019 год</t>
  </si>
  <si>
    <t xml:space="preserve">в том числе факт на 01.06.2019 года  (контингент) </t>
  </si>
  <si>
    <t>Разовые поступления налога на 01.06.2019 года (контингент)*</t>
  </si>
  <si>
    <t>X</t>
  </si>
  <si>
    <t>Факт на 01.06.2019 года в сопоставимых условиях ("минус" разовые поступления, "плюс" возвраты) (контингент)</t>
  </si>
  <si>
    <t>8 (5-6+7)</t>
  </si>
  <si>
    <t>Оценка поступлений НДФЛ за 2020 год</t>
  </si>
  <si>
    <t xml:space="preserve"> Факт на 01.06.2020 года (контингент)</t>
  </si>
  <si>
    <t xml:space="preserve"> Разовые поступления налога на 01.06.2020 года (контингент)*</t>
  </si>
  <si>
    <t>Возвраты налога на 01.06.2020 года (контингент)</t>
  </si>
  <si>
    <t>11 (10/5)</t>
  </si>
  <si>
    <t>Факт на 01.06.2020 года в сопоставимых условиях ("минус" разовые поступления, "плюс" возвраты) (контингент)</t>
  </si>
  <si>
    <t>14 (10-12+13)</t>
  </si>
  <si>
    <t>15 (14/8)</t>
  </si>
  <si>
    <t>17 (16/9)</t>
  </si>
  <si>
    <t>Динамика поступления НДФЛ  по отраслям экономики, в наибольшей степени пострадавшим в условиях ухудшения ситуации в результате распространения COVID-19, 5 мес 2020 к 5 мес 2019 (в % - снижение, рост)</t>
  </si>
  <si>
    <t>Риски снижения поступления НДФЛ  по отраслям экономики, в наибольшей степени пострадавшим в условиях ухудшения ситуации в результате распространения COVID-19, за 2020 год (по отношению к факту 2019 года)</t>
  </si>
  <si>
    <t>18 (4*17)</t>
  </si>
  <si>
    <t>19 (18-4)</t>
  </si>
  <si>
    <t>Отклонение поступлений НДФЛ  по отраслям экономики, в наибольшей степени пострадавшим в условиях ухудшения ситуации в результате распространения COVID-19, за 2020 год по отношению к факту за 2019 год (-)</t>
  </si>
  <si>
    <t>Ожидаемое поступление за 2020 год (в сопоставимых условиях с учетом рисков снижения поступления НДФЛ  по отраслям экономики, в наибольшей степени пострадавшим в условиях ухудшения ситуации в результате распространения COVID-19)</t>
  </si>
  <si>
    <r>
      <t xml:space="preserve">20 ((3+19)*15) (при расчете используем </t>
    </r>
    <r>
      <rPr>
        <b/>
        <sz val="10"/>
        <color theme="1"/>
        <rFont val="Times New Roman"/>
        <family val="1"/>
        <charset val="204"/>
      </rPr>
      <t>только минусовый результат</t>
    </r>
    <r>
      <rPr>
        <sz val="10"/>
        <color theme="1"/>
        <rFont val="Times New Roman"/>
        <family val="1"/>
        <charset val="204"/>
      </rPr>
      <t xml:space="preserve"> отклонения по графе 19)</t>
    </r>
  </si>
  <si>
    <t>21 (20/1)</t>
  </si>
  <si>
    <r>
      <t xml:space="preserve">Ожидаемое поступление 2020 года  </t>
    </r>
    <r>
      <rPr>
        <b/>
        <i/>
        <sz val="10"/>
        <color theme="1"/>
        <rFont val="Times New Roman"/>
        <family val="1"/>
        <charset val="204"/>
      </rPr>
      <t xml:space="preserve">для расчета прогноза </t>
    </r>
    <r>
      <rPr>
        <sz val="10"/>
        <color theme="1"/>
        <rFont val="Times New Roman"/>
        <family val="1"/>
        <charset val="204"/>
      </rPr>
      <t>на 2021 год (с учетом корректировки)</t>
    </r>
  </si>
  <si>
    <t>23 (20+22)</t>
  </si>
  <si>
    <t>Прогноз НДФЛ на 2021 год</t>
  </si>
  <si>
    <t>Темп роста фонда заработной платы работников на 2021 год (в % к ожидаемой оценке 2020 года)</t>
  </si>
  <si>
    <t>Прогноз НДФЛ на 2022 год</t>
  </si>
  <si>
    <t>Прогноз НДФЛ на 2023 год</t>
  </si>
  <si>
    <t>Темп роста фонда заработной платы работников на 2023 год (в % к прогнозу на 2022 год)</t>
  </si>
  <si>
    <t>Прогноз на 2023 год (контингент)</t>
  </si>
  <si>
    <t>29 (27*28)</t>
  </si>
  <si>
    <t>Корректировка ожидаемого поступления 2020 года (+,-)***</t>
  </si>
  <si>
    <t>Поступления НДФЛ  по отраслям экономики, в наибольшей степени пострадавшим в условиях ухудшения ситуации в результате распространения COVID-19 за 2019 год**</t>
  </si>
  <si>
    <t>Поступления НДФЛ  по отраслям экономики, в наибольшей степени пострадавшим в условиях ухудшения ситуации в результате распространения COVID-19 на 01.06.2019**</t>
  </si>
  <si>
    <t>Поступления НДФЛ  по отраслям экономики, в наибольшей степени пострадавшим в условиях ухудшения ситуации в результате распространения COVID-19 на 01.06.2020**</t>
  </si>
  <si>
    <t>*, **, *** - см. рекомендации по расчету налога на доходы физических лиц</t>
  </si>
  <si>
    <t>Т 5 месяцев 2020 года к 5 месяцам 2019 года (фактический)</t>
  </si>
  <si>
    <t>Т ожидаемого поступления 2020 года к факту 2019 года</t>
  </si>
  <si>
    <t>Т 5 месяцев 2020 года к 5 месяцам 2019 года в сопоставимых условиях (без учета разовых поступлений и влияния возвратов)</t>
  </si>
  <si>
    <t>Расчет ожидаемого поступления налога на доходы физических лиц в 2020 году и прогнозных назначений на 2021-2023 годы по Чумаковскому сельсовету Куйбышевского района (городскому округу) в контингенте, 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</si>
</sst>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2" borderId="1">
      <alignment horizontal="left" vertical="top" wrapText="1"/>
    </xf>
    <xf numFmtId="0" fontId="2" fillId="0" borderId="1" applyNumberFormat="0">
      <alignment horizontal="right" vertical="top"/>
    </xf>
  </cellStyleXfs>
  <cellXfs count="47"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/>
    <xf numFmtId="0" fontId="4" fillId="0" borderId="0" xfId="0" applyFont="1"/>
    <xf numFmtId="0" fontId="3" fillId="0" borderId="0" xfId="0" applyFont="1"/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 applyAlignment="1">
      <alignment wrapText="1"/>
    </xf>
    <xf numFmtId="164" fontId="4" fillId="0" borderId="1" xfId="0" applyNumberFormat="1" applyFont="1" applyBorder="1"/>
    <xf numFmtId="0" fontId="4" fillId="0" borderId="1" xfId="0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3" fillId="0" borderId="1" xfId="0" applyFont="1" applyBorder="1"/>
    <xf numFmtId="164" fontId="4" fillId="0" borderId="2" xfId="0" applyNumberFormat="1" applyFont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164" fontId="4" fillId="3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4" fontId="4" fillId="4" borderId="1" xfId="0" applyNumberFormat="1" applyFont="1" applyFill="1" applyBorder="1" applyAlignment="1">
      <alignment horizontal="center"/>
    </xf>
    <xf numFmtId="164" fontId="4" fillId="4" borderId="2" xfId="0" applyNumberFormat="1" applyFont="1" applyFill="1" applyBorder="1"/>
    <xf numFmtId="0" fontId="4" fillId="4" borderId="1" xfId="0" applyFont="1" applyFill="1" applyBorder="1" applyAlignment="1">
      <alignment horizontal="center"/>
    </xf>
    <xf numFmtId="164" fontId="4" fillId="4" borderId="1" xfId="0" applyNumberFormat="1" applyFont="1" applyFill="1" applyBorder="1"/>
    <xf numFmtId="0" fontId="4" fillId="0" borderId="1" xfId="0" applyFont="1" applyFill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</cellXfs>
  <cellStyles count="4">
    <cellStyle name="Данные (только для чтения)" xfId="3"/>
    <cellStyle name="Обычный" xfId="0" builtinId="0"/>
    <cellStyle name="Обычный 2" xfId="1"/>
    <cellStyle name="Элементы осей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2"/>
  <sheetViews>
    <sheetView tabSelected="1" showWhiteSpace="0" zoomScaleNormal="100"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N10" sqref="N10"/>
    </sheetView>
  </sheetViews>
  <sheetFormatPr defaultRowHeight="12.75" x14ac:dyDescent="0.2"/>
  <cols>
    <col min="1" max="1" width="34.140625" style="3" customWidth="1"/>
    <col min="2" max="4" width="14.7109375" style="3" customWidth="1"/>
    <col min="5" max="5" width="17.85546875" style="3" customWidth="1"/>
    <col min="6" max="6" width="13.85546875" style="3" customWidth="1"/>
    <col min="7" max="8" width="14.140625" style="3" customWidth="1"/>
    <col min="9" max="9" width="13.5703125" style="3" customWidth="1"/>
    <col min="10" max="10" width="18.5703125" style="3" customWidth="1"/>
    <col min="11" max="12" width="13.28515625" style="3" customWidth="1"/>
    <col min="13" max="13" width="12.5703125" style="3" customWidth="1"/>
    <col min="14" max="14" width="13.85546875" style="3" customWidth="1"/>
    <col min="15" max="16" width="14.5703125" style="3" customWidth="1"/>
    <col min="17" max="17" width="18.28515625" style="3" customWidth="1"/>
    <col min="18" max="18" width="19.5703125" style="3" customWidth="1"/>
    <col min="19" max="20" width="19.85546875" style="3" customWidth="1"/>
    <col min="21" max="21" width="29.7109375" style="3" customWidth="1"/>
    <col min="22" max="22" width="14.42578125" style="3" customWidth="1"/>
    <col min="23" max="23" width="15.42578125" style="3" customWidth="1"/>
    <col min="24" max="24" width="16.42578125" style="3" customWidth="1"/>
    <col min="25" max="25" width="13.85546875" style="3" customWidth="1"/>
    <col min="26" max="26" width="15.140625" style="3" customWidth="1"/>
    <col min="27" max="27" width="14.5703125" style="3" customWidth="1"/>
    <col min="28" max="29" width="13.85546875" style="3" customWidth="1"/>
    <col min="30" max="30" width="16.7109375" style="3" customWidth="1"/>
    <col min="31" max="16384" width="9.140625" style="3"/>
  </cols>
  <sheetData>
    <row r="1" spans="1:30" x14ac:dyDescent="0.2">
      <c r="Q1" s="3" t="s">
        <v>3</v>
      </c>
    </row>
    <row r="2" spans="1:30" ht="18.75" customHeight="1" x14ac:dyDescent="0.2">
      <c r="A2" s="1"/>
      <c r="B2" s="34" t="s">
        <v>58</v>
      </c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2"/>
      <c r="S2" s="2"/>
      <c r="T2" s="2"/>
      <c r="U2" s="2"/>
      <c r="V2" s="2"/>
    </row>
    <row r="3" spans="1:30" x14ac:dyDescent="0.2">
      <c r="B3" s="4"/>
      <c r="C3" s="4"/>
      <c r="D3" s="4"/>
      <c r="E3" s="4"/>
    </row>
    <row r="4" spans="1:30" ht="28.5" customHeight="1" x14ac:dyDescent="0.2">
      <c r="A4" s="35" t="s">
        <v>1</v>
      </c>
      <c r="B4" s="42" t="s">
        <v>18</v>
      </c>
      <c r="C4" s="43"/>
      <c r="D4" s="43"/>
      <c r="E4" s="43"/>
      <c r="F4" s="43"/>
      <c r="G4" s="43"/>
      <c r="H4" s="43"/>
      <c r="I4" s="43"/>
      <c r="J4" s="44"/>
      <c r="K4" s="40" t="s">
        <v>24</v>
      </c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6"/>
      <c r="Y4" s="31" t="s">
        <v>43</v>
      </c>
      <c r="Z4" s="31"/>
      <c r="AA4" s="31" t="s">
        <v>45</v>
      </c>
      <c r="AB4" s="31"/>
      <c r="AC4" s="31" t="s">
        <v>46</v>
      </c>
      <c r="AD4" s="31"/>
    </row>
    <row r="5" spans="1:30" ht="67.5" customHeight="1" x14ac:dyDescent="0.2">
      <c r="A5" s="36"/>
      <c r="B5" s="27" t="s">
        <v>15</v>
      </c>
      <c r="C5" s="27" t="s">
        <v>16</v>
      </c>
      <c r="D5" s="27" t="s">
        <v>17</v>
      </c>
      <c r="E5" s="38" t="s">
        <v>51</v>
      </c>
      <c r="F5" s="27" t="s">
        <v>19</v>
      </c>
      <c r="G5" s="27" t="s">
        <v>20</v>
      </c>
      <c r="H5" s="45" t="s">
        <v>14</v>
      </c>
      <c r="I5" s="27" t="s">
        <v>22</v>
      </c>
      <c r="J5" s="38" t="s">
        <v>52</v>
      </c>
      <c r="K5" s="27" t="s">
        <v>25</v>
      </c>
      <c r="L5" s="27" t="s">
        <v>55</v>
      </c>
      <c r="M5" s="27" t="s">
        <v>26</v>
      </c>
      <c r="N5" s="45" t="s">
        <v>27</v>
      </c>
      <c r="O5" s="27" t="s">
        <v>29</v>
      </c>
      <c r="P5" s="27" t="s">
        <v>57</v>
      </c>
      <c r="Q5" s="38" t="s">
        <v>53</v>
      </c>
      <c r="R5" s="38" t="s">
        <v>33</v>
      </c>
      <c r="S5" s="38" t="s">
        <v>34</v>
      </c>
      <c r="T5" s="38" t="s">
        <v>37</v>
      </c>
      <c r="U5" s="27" t="s">
        <v>38</v>
      </c>
      <c r="V5" s="27" t="s">
        <v>56</v>
      </c>
      <c r="W5" s="29" t="s">
        <v>50</v>
      </c>
      <c r="X5" s="27" t="s">
        <v>41</v>
      </c>
      <c r="Y5" s="27" t="s">
        <v>44</v>
      </c>
      <c r="Z5" s="32" t="s">
        <v>9</v>
      </c>
      <c r="AA5" s="27" t="s">
        <v>11</v>
      </c>
      <c r="AB5" s="32" t="s">
        <v>12</v>
      </c>
      <c r="AC5" s="27" t="s">
        <v>47</v>
      </c>
      <c r="AD5" s="32" t="s">
        <v>48</v>
      </c>
    </row>
    <row r="6" spans="1:30" ht="96.75" customHeight="1" x14ac:dyDescent="0.2">
      <c r="A6" s="37"/>
      <c r="B6" s="28"/>
      <c r="C6" s="28"/>
      <c r="D6" s="28"/>
      <c r="E6" s="39"/>
      <c r="F6" s="28"/>
      <c r="G6" s="28"/>
      <c r="H6" s="46"/>
      <c r="I6" s="28"/>
      <c r="J6" s="39"/>
      <c r="K6" s="28"/>
      <c r="L6" s="28"/>
      <c r="M6" s="28"/>
      <c r="N6" s="46"/>
      <c r="O6" s="28"/>
      <c r="P6" s="28"/>
      <c r="Q6" s="39"/>
      <c r="R6" s="39"/>
      <c r="S6" s="39"/>
      <c r="T6" s="39"/>
      <c r="U6" s="28"/>
      <c r="V6" s="28" t="s">
        <v>2</v>
      </c>
      <c r="W6" s="30"/>
      <c r="X6" s="28"/>
      <c r="Y6" s="28"/>
      <c r="Z6" s="33"/>
      <c r="AA6" s="28"/>
      <c r="AB6" s="33"/>
      <c r="AC6" s="28"/>
      <c r="AD6" s="33"/>
    </row>
    <row r="7" spans="1:30" ht="38.25" customHeight="1" x14ac:dyDescent="0.2">
      <c r="A7" s="16" t="s">
        <v>0</v>
      </c>
      <c r="B7" s="17">
        <v>1</v>
      </c>
      <c r="C7" s="17">
        <v>2</v>
      </c>
      <c r="D7" s="17" t="s">
        <v>8</v>
      </c>
      <c r="E7" s="21">
        <v>4</v>
      </c>
      <c r="F7" s="16">
        <v>5</v>
      </c>
      <c r="G7" s="16">
        <v>6</v>
      </c>
      <c r="H7" s="18">
        <v>7</v>
      </c>
      <c r="I7" s="16" t="s">
        <v>23</v>
      </c>
      <c r="J7" s="21">
        <v>9</v>
      </c>
      <c r="K7" s="16">
        <v>10</v>
      </c>
      <c r="L7" s="16" t="s">
        <v>28</v>
      </c>
      <c r="M7" s="16">
        <v>12</v>
      </c>
      <c r="N7" s="18">
        <v>13</v>
      </c>
      <c r="O7" s="16" t="s">
        <v>30</v>
      </c>
      <c r="P7" s="16" t="s">
        <v>31</v>
      </c>
      <c r="Q7" s="21">
        <v>16</v>
      </c>
      <c r="R7" s="24" t="s">
        <v>32</v>
      </c>
      <c r="S7" s="24" t="s">
        <v>35</v>
      </c>
      <c r="T7" s="24" t="s">
        <v>36</v>
      </c>
      <c r="U7" s="26" t="s">
        <v>39</v>
      </c>
      <c r="V7" s="16" t="s">
        <v>40</v>
      </c>
      <c r="W7" s="16">
        <v>22</v>
      </c>
      <c r="X7" s="16" t="s">
        <v>42</v>
      </c>
      <c r="Y7" s="16">
        <v>24</v>
      </c>
      <c r="Z7" s="16" t="s">
        <v>10</v>
      </c>
      <c r="AA7" s="16">
        <v>26</v>
      </c>
      <c r="AB7" s="16" t="s">
        <v>13</v>
      </c>
      <c r="AC7" s="16">
        <v>28</v>
      </c>
      <c r="AD7" s="16" t="s">
        <v>49</v>
      </c>
    </row>
    <row r="8" spans="1:30" ht="23.25" customHeight="1" x14ac:dyDescent="0.2">
      <c r="A8" s="9" t="s">
        <v>4</v>
      </c>
      <c r="B8" s="15">
        <f>B10+B11</f>
        <v>11041.7</v>
      </c>
      <c r="C8" s="15">
        <f>C10</f>
        <v>0</v>
      </c>
      <c r="D8" s="15">
        <f t="shared" ref="D8:F8" si="0">D10+D11</f>
        <v>11041.7</v>
      </c>
      <c r="E8" s="22">
        <f>E10</f>
        <v>0</v>
      </c>
      <c r="F8" s="15">
        <f t="shared" si="0"/>
        <v>4261.6000000000004</v>
      </c>
      <c r="G8" s="15">
        <f>G10</f>
        <v>0</v>
      </c>
      <c r="H8" s="19">
        <f>H10</f>
        <v>0</v>
      </c>
      <c r="I8" s="15">
        <f>I10+I11</f>
        <v>4261.6000000000004</v>
      </c>
      <c r="J8" s="22">
        <f>J10</f>
        <v>0</v>
      </c>
      <c r="K8" s="15">
        <f t="shared" ref="K8:AD8" si="1">K10+K11</f>
        <v>3842.3</v>
      </c>
      <c r="L8" s="15">
        <f>ROUND(K8/F8*100,1)</f>
        <v>90.2</v>
      </c>
      <c r="M8" s="15">
        <f>M10</f>
        <v>0</v>
      </c>
      <c r="N8" s="19">
        <f>N10</f>
        <v>0</v>
      </c>
      <c r="O8" s="15">
        <f t="shared" si="1"/>
        <v>3842.3</v>
      </c>
      <c r="P8" s="15">
        <f>ROUND(O8/I8*100,1)</f>
        <v>90.2</v>
      </c>
      <c r="Q8" s="22">
        <f>Q10</f>
        <v>0</v>
      </c>
      <c r="R8" s="25" t="e">
        <f>ROUND(Q8/J8*100,1)</f>
        <v>#DIV/0!</v>
      </c>
      <c r="S8" s="22">
        <f>S10</f>
        <v>0</v>
      </c>
      <c r="T8" s="22">
        <f>T10</f>
        <v>0</v>
      </c>
      <c r="U8" s="10" t="e">
        <f t="shared" si="1"/>
        <v>#DIV/0!</v>
      </c>
      <c r="V8" s="10" t="e">
        <f>ROUND(U8/B8*100,1)</f>
        <v>#DIV/0!</v>
      </c>
      <c r="W8" s="15">
        <f>W10</f>
        <v>0</v>
      </c>
      <c r="X8" s="10" t="e">
        <f t="shared" si="1"/>
        <v>#DIV/0!</v>
      </c>
      <c r="Y8" s="7"/>
      <c r="Z8" s="10" t="e">
        <f t="shared" si="1"/>
        <v>#DIV/0!</v>
      </c>
      <c r="AA8" s="7"/>
      <c r="AB8" s="10" t="e">
        <f t="shared" si="1"/>
        <v>#DIV/0!</v>
      </c>
      <c r="AC8" s="7"/>
      <c r="AD8" s="10" t="e">
        <f t="shared" si="1"/>
        <v>#DIV/0!</v>
      </c>
    </row>
    <row r="9" spans="1:30" ht="23.25" customHeight="1" x14ac:dyDescent="0.2">
      <c r="A9" s="8" t="s">
        <v>5</v>
      </c>
      <c r="B9" s="14"/>
      <c r="C9" s="14"/>
      <c r="D9" s="14"/>
      <c r="E9" s="23"/>
      <c r="F9" s="15"/>
      <c r="G9" s="15"/>
      <c r="H9" s="19"/>
      <c r="I9" s="15"/>
      <c r="J9" s="23"/>
      <c r="K9" s="15"/>
      <c r="L9" s="15"/>
      <c r="M9" s="15"/>
      <c r="N9" s="19"/>
      <c r="O9" s="15"/>
      <c r="P9" s="15"/>
      <c r="Q9" s="23"/>
      <c r="R9" s="25"/>
      <c r="S9" s="25"/>
      <c r="T9" s="25"/>
      <c r="U9" s="11"/>
      <c r="V9" s="10"/>
      <c r="W9" s="14"/>
      <c r="X9" s="12"/>
      <c r="Y9" s="7"/>
      <c r="Z9" s="13"/>
      <c r="AA9" s="7"/>
      <c r="AB9" s="13"/>
      <c r="AC9" s="7"/>
      <c r="AD9" s="13"/>
    </row>
    <row r="10" spans="1:30" ht="54" customHeight="1" x14ac:dyDescent="0.2">
      <c r="A10" s="9" t="s">
        <v>7</v>
      </c>
      <c r="B10" s="15">
        <v>11041.7</v>
      </c>
      <c r="C10" s="15"/>
      <c r="D10" s="15">
        <f>B10-C10</f>
        <v>11041.7</v>
      </c>
      <c r="E10" s="22">
        <v>0</v>
      </c>
      <c r="F10" s="15">
        <v>4261.6000000000004</v>
      </c>
      <c r="G10" s="15"/>
      <c r="H10" s="19"/>
      <c r="I10" s="15">
        <f>F10-G10+H10</f>
        <v>4261.6000000000004</v>
      </c>
      <c r="J10" s="22">
        <v>0</v>
      </c>
      <c r="K10" s="15">
        <v>3842.3</v>
      </c>
      <c r="L10" s="15">
        <f>ROUND(K10/F10*100,1)</f>
        <v>90.2</v>
      </c>
      <c r="M10" s="15"/>
      <c r="N10" s="19"/>
      <c r="O10" s="15">
        <f>K10-M10+N10</f>
        <v>3842.3</v>
      </c>
      <c r="P10" s="15">
        <f t="shared" ref="P10:P11" si="2">ROUND(O10/I10*100,1)</f>
        <v>90.2</v>
      </c>
      <c r="Q10" s="22">
        <v>0</v>
      </c>
      <c r="R10" s="25">
        <v>1</v>
      </c>
      <c r="S10" s="25">
        <f>ROUND(E10*R10/100,1)</f>
        <v>0</v>
      </c>
      <c r="T10" s="25">
        <f>S10-E10</f>
        <v>0</v>
      </c>
      <c r="U10" s="10">
        <f>ROUND((D10+T10)*P10/100,1)</f>
        <v>9959.6</v>
      </c>
      <c r="V10" s="10">
        <f t="shared" ref="V10:V11" si="3">ROUND(U10/B10*100,1)</f>
        <v>90.2</v>
      </c>
      <c r="W10" s="15"/>
      <c r="X10" s="10">
        <f>U10+W10</f>
        <v>9959.6</v>
      </c>
      <c r="Y10" s="7">
        <v>104</v>
      </c>
      <c r="Z10" s="8">
        <f>ROUND(X10*Y10/100,1)</f>
        <v>10358</v>
      </c>
      <c r="AA10" s="7">
        <v>106</v>
      </c>
      <c r="AB10" s="8">
        <f>ROUND(Z10*AA10/100,1)</f>
        <v>10979.5</v>
      </c>
      <c r="AC10" s="7">
        <v>106</v>
      </c>
      <c r="AD10" s="8">
        <f>ROUND(AB10*AC10/100,1)</f>
        <v>11638.3</v>
      </c>
    </row>
    <row r="11" spans="1:30" ht="123.75" customHeight="1" x14ac:dyDescent="0.2">
      <c r="A11" s="9" t="s">
        <v>6</v>
      </c>
      <c r="B11" s="15"/>
      <c r="C11" s="20" t="s">
        <v>21</v>
      </c>
      <c r="D11" s="15">
        <f>B11</f>
        <v>0</v>
      </c>
      <c r="E11" s="22" t="s">
        <v>21</v>
      </c>
      <c r="F11" s="15"/>
      <c r="G11" s="15" t="s">
        <v>21</v>
      </c>
      <c r="H11" s="19" t="s">
        <v>21</v>
      </c>
      <c r="I11" s="15">
        <f>F11</f>
        <v>0</v>
      </c>
      <c r="J11" s="22" t="s">
        <v>21</v>
      </c>
      <c r="K11" s="15"/>
      <c r="L11" s="15" t="e">
        <f>ROUND(K11/F11*100,1)</f>
        <v>#DIV/0!</v>
      </c>
      <c r="M11" s="15" t="s">
        <v>21</v>
      </c>
      <c r="N11" s="19" t="s">
        <v>21</v>
      </c>
      <c r="O11" s="15">
        <f>K11</f>
        <v>0</v>
      </c>
      <c r="P11" s="15" t="e">
        <f t="shared" si="2"/>
        <v>#DIV/0!</v>
      </c>
      <c r="Q11" s="22" t="s">
        <v>21</v>
      </c>
      <c r="R11" s="22" t="s">
        <v>21</v>
      </c>
      <c r="S11" s="22" t="s">
        <v>21</v>
      </c>
      <c r="T11" s="22" t="s">
        <v>21</v>
      </c>
      <c r="U11" s="10" t="e">
        <f>ROUND(D11*P11/100,1)</f>
        <v>#DIV/0!</v>
      </c>
      <c r="V11" s="10" t="e">
        <f t="shared" si="3"/>
        <v>#DIV/0!</v>
      </c>
      <c r="W11" s="20" t="s">
        <v>21</v>
      </c>
      <c r="X11" s="10" t="e">
        <f>U11</f>
        <v>#DIV/0!</v>
      </c>
      <c r="Y11" s="7"/>
      <c r="Z11" s="8" t="e">
        <f>ROUND(X11*Y11/100,1)</f>
        <v>#DIV/0!</v>
      </c>
      <c r="AA11" s="7"/>
      <c r="AB11" s="8" t="e">
        <f>ROUND(Z11*AA11/100,1)</f>
        <v>#DIV/0!</v>
      </c>
      <c r="AC11" s="7"/>
      <c r="AD11" s="8" t="e">
        <f>ROUND(AB11*AC11/100,1)</f>
        <v>#DIV/0!</v>
      </c>
    </row>
    <row r="12" spans="1:30" x14ac:dyDescent="0.2">
      <c r="B12" s="3" t="s">
        <v>54</v>
      </c>
    </row>
  </sheetData>
  <mergeCells count="36">
    <mergeCell ref="P5:P6"/>
    <mergeCell ref="T5:T6"/>
    <mergeCell ref="J5:J6"/>
    <mergeCell ref="E5:E6"/>
    <mergeCell ref="B4:J4"/>
    <mergeCell ref="S5:S6"/>
    <mergeCell ref="N5:N6"/>
    <mergeCell ref="H5:H6"/>
    <mergeCell ref="B2:Q2"/>
    <mergeCell ref="A4:A6"/>
    <mergeCell ref="U5:U6"/>
    <mergeCell ref="R5:R6"/>
    <mergeCell ref="K5:K6"/>
    <mergeCell ref="B5:B6"/>
    <mergeCell ref="F5:F6"/>
    <mergeCell ref="G5:G6"/>
    <mergeCell ref="I5:I6"/>
    <mergeCell ref="Q5:Q6"/>
    <mergeCell ref="K4:U4"/>
    <mergeCell ref="M5:M6"/>
    <mergeCell ref="C5:C6"/>
    <mergeCell ref="D5:D6"/>
    <mergeCell ref="O5:O6"/>
    <mergeCell ref="L5:L6"/>
    <mergeCell ref="X5:X6"/>
    <mergeCell ref="W5:W6"/>
    <mergeCell ref="V5:V6"/>
    <mergeCell ref="AC4:AD4"/>
    <mergeCell ref="Y4:Z4"/>
    <mergeCell ref="AA4:AB4"/>
    <mergeCell ref="AA5:AA6"/>
    <mergeCell ref="Z5:Z6"/>
    <mergeCell ref="AB5:AB6"/>
    <mergeCell ref="AC5:AC6"/>
    <mergeCell ref="AD5:AD6"/>
    <mergeCell ref="Y5:Y6"/>
  </mergeCells>
  <printOptions horizontalCentered="1"/>
  <pageMargins left="0.35433070866141736" right="0" top="0.15748031496062992" bottom="0.19685039370078741" header="0.15748031496062992" footer="0.31496062992125984"/>
  <pageSetup paperSize="8" scale="70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прогноз 2021-2023 </vt:lpstr>
      <vt:lpstr>'прогноз 2021-2023 '!Заголовки_для_печати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Маркина Светлана Андреевна</dc:creator>
  <cp:lastModifiedBy>User</cp:lastModifiedBy>
  <cp:lastPrinted>2020-06-17T08:59:02Z</cp:lastPrinted>
  <dcterms:created xsi:type="dcterms:W3CDTF">2011-07-15T04:48:42Z</dcterms:created>
  <dcterms:modified xsi:type="dcterms:W3CDTF">2020-06-17T08:59:15Z</dcterms:modified>
</cp:coreProperties>
</file>